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<sst xmlns="http://schemas.openxmlformats.org/spreadsheetml/2006/main" count="177" uniqueCount="148">
  <si>
    <t>Dossier</t>
  </si>
  <si>
    <t>Date</t>
  </si>
  <si>
    <t>Phase</t>
  </si>
  <si>
    <t>Indice</t>
  </si>
  <si>
    <t>MAITRE D'OUVRAGE
Agence Nationale de la Cohésion des Territoires
20 avenue  de Ségur - TSA 10717
75334 PARIS Cedex 07</t>
  </si>
  <si>
    <t>BUREAU CONTROLE : 
    BTP Consultants
    92 Quater B Boulevard de la Solidarité - Immeuble First Plaza -2ème étage
    57070 METZ
    Tél : 03 72 39 54 63
    Mél : cedric.berviller@btp-consultants.fr</t>
  </si>
  <si>
    <t>COORDONNATEUR SECURITE CHANTIER : 
    VERITAS
    5, Rue Pablo Picasso
    CS 20111
    57365 ENNERY</t>
  </si>
  <si>
    <t>BUREAU D'ETUDES : 
    BET Moselle Bois
    5 rue de Bort Les Ogres
    57070 SAINT JULIEN LES METZ
    Tél : 03.87.65.93.20
    Mél : betmosellebois@orange.fr</t>
  </si>
  <si>
    <t>BE STRUCTURE : 
    GENIE TEC France (Agence Metz)
    11,  rue Claude Chappe
    57070 METZ
    Tél : 03.87.32.48.59
    Mél : contact@gt-france.fr</t>
  </si>
  <si>
    <t>BE FLUIDES ELECTRICITE : 
    TECH'FLUIDES
    4, Rue de Coinville
    57255 SAINTE-MARIE-AUX-CHENES
    Tél : 03.72.39.50.19
    Mél : contact@techfluides.com</t>
  </si>
  <si>
    <t>ARCHITECTE : 
    ESPACE ARCHITECTURE
    24, Rue d'Essin
    57500 SAINT AVOLD
    Tél : 03 87 93 92 30
    Mél : contact@espace-architecture.fr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</si>
  <si>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</si>
  <si>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</si>
  <si>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</si>
  <si>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</si>
  <si>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</si>
  <si>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</si>
  <si>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</si>
  <si>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</si>
  <si>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</si>
  <si>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</si>
  <si>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</si>
  <si>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</si>
  <si>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</si>
  <si>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</si>
  <si>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</si>
  <si>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</si>
  <si>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</si>
  <si>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</si>
  <si>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</si>
  <si>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</si>
  <si>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</si>
  <si>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</si>
  <si>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</si>
  <si>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</si>
  <si>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</si>
  <si>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</si>
  <si>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</si>
  <si>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</si>
  <si>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</si>
  <si>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</si>
  <si>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</si>
  <si>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</si>
  <si>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n°13</t>
  </si>
  <si>
    <t>FLOCAGE CHARPENTE METALLIQUE</t>
  </si>
  <si>
    <t>3.&amp;</t>
  </si>
  <si>
    <t>13.2</t>
  </si>
  <si>
    <t>DESCRIPTION DES OUVRAGES</t>
  </si>
  <si>
    <t>13.2.1</t>
  </si>
  <si>
    <t>INSTALLATIONS CHANTIER</t>
  </si>
  <si>
    <t>13.2.1.1</t>
  </si>
  <si>
    <t>Installations de chantier</t>
  </si>
  <si>
    <t>ENS</t>
  </si>
  <si>
    <t>9.T</t>
  </si>
  <si>
    <t>9.L</t>
  </si>
  <si>
    <t xml:space="preserve">Localisation : Pour toute la durée des travaux du présent lot
</t>
  </si>
  <si>
    <t>9.&amp;</t>
  </si>
  <si>
    <t>4.&amp;</t>
  </si>
  <si>
    <t>13.2.2</t>
  </si>
  <si>
    <t xml:space="preserve">Flocage charpente </t>
  </si>
  <si>
    <t>4.T</t>
  </si>
  <si>
    <t>13.2.2.1</t>
  </si>
  <si>
    <t xml:space="preserve">Flocage  de la charpente métallique ( stabilité au feu 1/2 h) </t>
  </si>
  <si>
    <t>Localisation : Suivant plan du projet
Flocage des arbalétriers HEA 450  de la Charpente métallique du bâtiment 
Cellules 1-2-3-4</t>
  </si>
  <si>
    <t>13.2.2.2</t>
  </si>
  <si>
    <t xml:space="preserve">Flocage  sur une bande de 4 m sous bac aciers </t>
  </si>
  <si>
    <t>Localisation : Suivant plan du projet
Flocage sous bac aciers entre les cellule 1 et 2
Flocage entre sas et cellules 3-4 , coté cellule 3 et 4</t>
  </si>
  <si>
    <t>Total H.T. :</t>
  </si>
  <si>
    <t>Total T.V.A. (20%) :</t>
  </si>
  <si>
    <t>Total T.T.C. :</t>
  </si>
  <si>
    <t>RECAPITULATIF
Lot n°13 FLOCAGE CHARPENTE METALLIQUE</t>
  </si>
  <si>
    <t>RECAPITULATIF DES CHAPITRES</t>
  </si>
  <si>
    <t>13.2 - DESCRIPTION DES OUVRAGES</t>
  </si>
  <si>
    <t>- 13.2.1 - INSTALLATIONS CHANTIER</t>
  </si>
  <si>
    <t>- 13.2.2 - Flocage charpente</t>
  </si>
  <si>
    <t>Total du lot FLOCAGE CHARPENTE METALLIQUE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</si>
  <si>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</si>
  <si>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</si>
  <si>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</si>
  <si>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</si>
  <si>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</si>
  <si>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</si>
  <si>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</si>
  <si>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</si>
  <si>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</si>
  <si>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</si>
  <si>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</si>
  <si>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</si>
  <si>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</si>
  <si>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</si>
  <si>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</si>
  <si>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</si>
  <si>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</si>
  <si>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</si>
  <si>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</si>
  <si>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</si>
  <si>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</si>
  <si>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</si>
  <si>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</si>
  <si>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</si>
  <si>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</si>
  <si>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</si>
  <si>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</si>
  <si>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</si>
  <si>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</si>
  <si>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</si>
  <si>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</si>
  <si>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</si>
  <si>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</si>
  <si>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Maison des services et commerces - HOMBOURG-HAUT</t>
  </si>
  <si>
    <t>23.013</t>
  </si>
  <si>
    <t>15/04/2025</t>
  </si>
  <si>
    <t>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</si>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</sst>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indent="1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indent="1" wrapText="1"/>
    </xf>
    <xf numFmtId="167" fontId="19" fillId="0" borderId="0" xfId="0" applyNumberFormat="1" applyFont="1" applyAlignment="1">
      <alignment horizontal="right"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8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4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781050</xdr:colOff>
      <xdr:row>27</xdr:row>
      <xdr:rowOff>0</xdr:rowOff>
    </xdr:from>
    <xdr:to>
      <xdr:col>7</xdr:col>
      <xdr:colOff>190243</xdr:colOff>
      <xdr:row>44</xdr:row>
      <xdr:rowOff>114043</xdr:rowOff>
    </xdr:to>
    <xdr:pic>
      <xdr:nvPicPr>
        <xdr:cNvPr id="2" name="Picture 1" descr="{0f264db5-18d8-460a-9840-81db14ae721e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225" y="3086100"/>
          <a:ext cx="2057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19050</xdr:rowOff>
    </xdr:from>
    <xdr:to>
      <xdr:col>4</xdr:col>
      <xdr:colOff>922337</xdr:colOff>
      <xdr:row>54</xdr:row>
      <xdr:rowOff>93296</xdr:rowOff>
    </xdr:to>
    <xdr:pic>
      <xdr:nvPicPr>
        <xdr:cNvPr id="3" name="Picture 2" descr="{da4da6f8-a877-4997-ad4e-8088c78c025c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48350"/>
          <a:ext cx="889000" cy="41714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aadb0da0-731b-41fb-840e-b894ddfbdf95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33338</xdr:rowOff>
    </xdr:from>
    <xdr:to>
      <xdr:col>1</xdr:col>
      <xdr:colOff>636587</xdr:colOff>
      <xdr:row>77</xdr:row>
      <xdr:rowOff>78846</xdr:rowOff>
    </xdr:to>
    <xdr:pic>
      <xdr:nvPicPr>
        <xdr:cNvPr id="5" name="Picture 4" descr="{0b9336ff-1a9e-4b62-9f8a-12b918fad01e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7238"/>
          <a:ext cx="603250" cy="50270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9525</xdr:rowOff>
    </xdr:from>
    <xdr:to>
      <xdr:col>1</xdr:col>
      <xdr:colOff>636587</xdr:colOff>
      <xdr:row>69</xdr:row>
      <xdr:rowOff>100680</xdr:rowOff>
    </xdr:to>
    <xdr:pic>
      <xdr:nvPicPr>
        <xdr:cNvPr id="6" name="Picture 5" descr="{eaec096e-dbc7-42a8-bc77-bafdaf62a0d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67625"/>
          <a:ext cx="603250" cy="31975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58</xdr:row>
      <xdr:rowOff>100013</xdr:rowOff>
    </xdr:from>
    <xdr:to>
      <xdr:col>1</xdr:col>
      <xdr:colOff>641350</xdr:colOff>
      <xdr:row>64</xdr:row>
      <xdr:rowOff>17462</xdr:rowOff>
    </xdr:to>
    <xdr:pic>
      <xdr:nvPicPr>
        <xdr:cNvPr id="7" name="Picture 6" descr="{ed9f8dd2-495c-465a-8f18-fc5d9d6c7cfc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7294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8ace826f-21a5-49c3-a3ae-c98917d6d0ec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46</xdr:row>
      <xdr:rowOff>19050</xdr:rowOff>
    </xdr:from>
    <xdr:to>
      <xdr:col>1</xdr:col>
      <xdr:colOff>636587</xdr:colOff>
      <xdr:row>48</xdr:row>
      <xdr:rowOff>92075</xdr:rowOff>
    </xdr:to>
    <xdr:pic>
      <xdr:nvPicPr>
        <xdr:cNvPr id="9" name="Picture 8" descr="{81e81403-798d-40f7-9156-eb57d002f61a}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863" y="5276850"/>
          <a:ext cx="603250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9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49"/>
  <sheetViews>
    <sheetView showGridLines="0" tabSelected="1" workbookViewId="0">
      <pane ySplit="3" topLeftCell="A4" activePane="bottomLeft" state="frozen"/>
      <selection pane="bottomLeft" activeCell="J9" sqref="J9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11</v>
      </c>
      <c r="B1" s="7" t="s">
        <v>12</v>
      </c>
      <c r="C1" s="7" t="s">
        <v>13</v>
      </c>
      <c r="D1" s="7" t="s">
        <v>14</v>
      </c>
      <c r="E1" s="7" t="s">
        <v>15</v>
      </c>
      <c r="F1" s="7" t="s">
        <v>16</v>
      </c>
      <c r="G1" s="7" t="s">
        <v>17</v>
      </c>
      <c r="H1" s="7" t="s">
        <v>18</v>
      </c>
      <c r="I1" s="7" t="s">
        <v>19</v>
      </c>
      <c r="J1" s="7" t="s">
        <v>20</v>
      </c>
      <c r="K1" s="7" t="s">
        <v>21</v>
      </c>
      <c r="L1" s="7" t="s">
        <v>22</v>
      </c>
      <c r="N1" s="7" t="s">
        <v>23</v>
      </c>
      <c r="O1" s="7" t="s">
        <v>24</v>
      </c>
      <c r="P1" s="7" t="s">
        <v>25</v>
      </c>
      <c r="Q1" s="7" t="s">
        <v>26</v>
      </c>
      <c r="R1" s="7" t="s">
        <v>27</v>
      </c>
    </row>
    <row r="3" spans="1:18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 t="s">
        <v>17</v>
      </c>
      <c r="H3" s="26" t="s">
        <v>32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26" t="s">
        <v>38</v>
      </c>
      <c r="O3" s="26" t="s">
        <v>39</v>
      </c>
      <c r="P3" s="26" t="s">
        <v>40</v>
      </c>
      <c r="Q3" s="26" t="s">
        <v>41</v>
      </c>
      <c r="R3" s="26" t="s">
        <v>42</v>
      </c>
    </row>
    <row r="4" spans="1:18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t="15.75" customHeight="1">
      <c r="A7" s="7">
        <v>3</v>
      </c>
      <c r="B7" s="30" t="s">
        <v>46</v>
      </c>
      <c r="C7" s="30"/>
      <c r="D7" s="31" t="s">
        <v>47</v>
      </c>
      <c r="E7" s="31"/>
      <c r="F7" s="31"/>
      <c r="G7" s="31"/>
      <c r="H7" s="31"/>
      <c r="I7" s="31"/>
      <c r="J7" s="31"/>
      <c r="K7" s="32"/>
      <c r="L7" s="7"/>
    </row>
    <row r="8" spans="1:18">
      <c r="A8" s="7">
        <v>4</v>
      </c>
      <c r="B8" s="30" t="s">
        <v>48</v>
      </c>
      <c r="C8" s="30"/>
      <c r="D8" s="33" t="s">
        <v>49</v>
      </c>
      <c r="E8" s="33"/>
      <c r="F8" s="33"/>
      <c r="G8" s="33"/>
      <c r="H8" s="33"/>
      <c r="I8" s="33"/>
      <c r="J8" s="33"/>
      <c r="K8" s="34"/>
      <c r="L8" s="7"/>
    </row>
    <row r="9" spans="1:18">
      <c r="A9" s="7">
        <v>9</v>
      </c>
      <c r="B9" s="35" t="s">
        <v>50</v>
      </c>
      <c r="C9" s="35"/>
      <c r="D9" s="36" t="s">
        <v>51</v>
      </c>
      <c r="E9" s="37"/>
      <c r="F9" s="37"/>
      <c r="G9" s="38" t="s">
        <v>52</v>
      </c>
      <c r="H9" s="39">
        <v>1</v>
      </c>
      <c r="I9" s="39"/>
      <c r="J9" s="40"/>
      <c r="K9" s="41">
        <f>IF(AND(H9= "",I9= ""), 0, ROUND(ROUND(J9, 2) * ROUND(IF(I9="",H9,I9),  0), 2))</f>
        <v/>
      </c>
      <c r="L9" s="7"/>
      <c r="N9" s="42">
        <v>0.2</v>
      </c>
      <c r="R9" s="7">
        <v>68</v>
      </c>
    </row>
    <row r="10" spans="1:18" hidden="1">
      <c r="A10" s="7" t="s">
        <v>53</v>
      </c>
    </row>
    <row r="11" spans="1:18" ht="22.5" customHeight="1">
      <c r="A11" s="7" t="s">
        <v>54</v>
      </c>
      <c r="B11" s="43"/>
      <c r="C11" s="43"/>
      <c r="D11" s="43" t="s">
        <v>55</v>
      </c>
      <c r="E11" s="43"/>
      <c r="F11" s="43"/>
      <c r="G11" s="43"/>
      <c r="H11" s="43"/>
      <c r="I11" s="43"/>
      <c r="J11" s="43"/>
      <c r="K11" s="43"/>
    </row>
    <row r="12" spans="1:18" hidden="1">
      <c r="A12" s="7" t="s">
        <v>56</v>
      </c>
    </row>
    <row r="13" spans="1:18" hidden="1">
      <c r="A13" s="7" t="s">
        <v>57</v>
      </c>
    </row>
    <row r="14" spans="1:18">
      <c r="A14" s="7">
        <v>4</v>
      </c>
      <c r="B14" s="30" t="s">
        <v>58</v>
      </c>
      <c r="C14" s="30"/>
      <c r="D14" s="33" t="s">
        <v>59</v>
      </c>
      <c r="E14" s="33"/>
      <c r="F14" s="33"/>
      <c r="G14" s="33"/>
      <c r="H14" s="33"/>
      <c r="I14" s="33"/>
      <c r="J14" s="33"/>
      <c r="K14" s="34"/>
      <c r="L14" s="7"/>
    </row>
    <row r="15" spans="1:18" hidden="1">
      <c r="A15" s="7" t="s">
        <v>60</v>
      </c>
    </row>
    <row r="16" spans="1:18" hidden="1">
      <c r="A16" s="7" t="s">
        <v>60</v>
      </c>
    </row>
    <row r="17" spans="1:18" hidden="1">
      <c r="A17" s="7" t="s">
        <v>60</v>
      </c>
    </row>
    <row r="18" spans="1:18">
      <c r="A18" s="7">
        <v>9</v>
      </c>
      <c r="B18" s="35" t="s">
        <v>61</v>
      </c>
      <c r="C18" s="35"/>
      <c r="D18" s="36" t="s">
        <v>62</v>
      </c>
      <c r="E18" s="37"/>
      <c r="F18" s="37"/>
      <c r="G18" s="38" t="s">
        <v>52</v>
      </c>
      <c r="H18" s="39">
        <v>1</v>
      </c>
      <c r="I18" s="39"/>
      <c r="J18" s="40"/>
      <c r="K18" s="41">
        <f>IF(AND(H18= "",I18= ""), 0, ROUND(ROUND(J18, 2) * ROUND(IF(I18="",H18,I18),  0), 2))</f>
        <v/>
      </c>
      <c r="L18" s="7"/>
      <c r="N18" s="42">
        <v>0.2</v>
      </c>
      <c r="R18" s="7">
        <v>68</v>
      </c>
    </row>
    <row r="19" spans="1:18" ht="33.75" customHeight="1">
      <c r="A19" s="7" t="s">
        <v>54</v>
      </c>
      <c r="B19" s="43"/>
      <c r="C19" s="43"/>
      <c r="D19" s="43" t="s">
        <v>63</v>
      </c>
      <c r="E19" s="43"/>
      <c r="F19" s="43"/>
      <c r="G19" s="43"/>
      <c r="H19" s="43"/>
      <c r="I19" s="43"/>
      <c r="J19" s="43"/>
      <c r="K19" s="43"/>
    </row>
    <row r="20" spans="1:18" hidden="1">
      <c r="A20" s="7" t="s">
        <v>56</v>
      </c>
    </row>
    <row r="21" spans="1:18">
      <c r="A21" s="7">
        <v>9</v>
      </c>
      <c r="B21" s="35" t="s">
        <v>64</v>
      </c>
      <c r="C21" s="35"/>
      <c r="D21" s="36" t="s">
        <v>65</v>
      </c>
      <c r="E21" s="37"/>
      <c r="F21" s="37"/>
      <c r="G21" s="38" t="s">
        <v>52</v>
      </c>
      <c r="H21" s="39">
        <v>1</v>
      </c>
      <c r="I21" s="39"/>
      <c r="J21" s="40"/>
      <c r="K21" s="41">
        <f>IF(AND(H21= "",I21= ""), 0, ROUND(ROUND(J21, 2) * ROUND(IF(I21="",H21,I21),  0), 2))</f>
        <v/>
      </c>
      <c r="L21" s="7"/>
      <c r="N21" s="42">
        <v>0.2</v>
      </c>
      <c r="R21" s="7">
        <v>68</v>
      </c>
    </row>
    <row r="22" spans="1:18" ht="33.75" customHeight="1">
      <c r="A22" s="7" t="s">
        <v>54</v>
      </c>
      <c r="B22" s="43"/>
      <c r="C22" s="43"/>
      <c r="D22" s="43" t="s">
        <v>66</v>
      </c>
      <c r="E22" s="43"/>
      <c r="F22" s="43"/>
      <c r="G22" s="43"/>
      <c r="H22" s="43"/>
      <c r="I22" s="43"/>
      <c r="J22" s="43"/>
      <c r="K22" s="43"/>
    </row>
    <row r="23" spans="1:18" hidden="1">
      <c r="A23" s="7" t="s">
        <v>56</v>
      </c>
    </row>
    <row r="24" spans="1:18" hidden="1">
      <c r="A24" s="7" t="s">
        <v>57</v>
      </c>
    </row>
    <row r="25" spans="1:18">
      <c r="A25" s="7" t="s">
        <v>45</v>
      </c>
      <c r="B25" s="37"/>
      <c r="C25" s="37"/>
      <c r="K25" s="37"/>
    </row>
    <row r="26" spans="1:18">
      <c r="B26" s="37"/>
      <c r="C26" s="37"/>
      <c r="D26" s="44" t="s">
        <v>47</v>
      </c>
      <c r="E26" s="45"/>
      <c r="F26" s="45"/>
      <c r="G26" s="46"/>
      <c r="H26" s="46"/>
      <c r="I26" s="46"/>
      <c r="J26" s="46"/>
      <c r="K26" s="47"/>
    </row>
    <row r="27" spans="1:18">
      <c r="B27" s="37"/>
      <c r="C27" s="37"/>
      <c r="D27" s="48"/>
      <c r="E27" s="7"/>
      <c r="F27" s="7"/>
      <c r="G27" s="7"/>
      <c r="H27" s="7"/>
      <c r="I27" s="7"/>
      <c r="J27" s="7"/>
      <c r="K27" s="8"/>
    </row>
    <row r="28" spans="1:18">
      <c r="B28" s="37"/>
      <c r="C28" s="37"/>
      <c r="D28" s="49" t="s">
        <v>67</v>
      </c>
      <c r="E28" s="50"/>
      <c r="F28" s="50"/>
      <c r="G28" s="51">
        <f>SUMIF(L8:L25, IF(L7="","",L7), K8:K25)</f>
        <v/>
      </c>
      <c r="H28" s="51"/>
      <c r="I28" s="51"/>
      <c r="J28" s="51"/>
      <c r="K28" s="52"/>
    </row>
    <row r="29" spans="1:18">
      <c r="B29" s="37"/>
      <c r="C29" s="37"/>
      <c r="D29" s="49" t="s">
        <v>68</v>
      </c>
      <c r="E29" s="50"/>
      <c r="F29" s="50"/>
      <c r="G29" s="51">
        <f>ROUND(SUMIF(L8:L25, IF(L7="","",L7), K8:K25) * 0.2, 2)</f>
        <v/>
      </c>
      <c r="H29" s="51"/>
      <c r="I29" s="51"/>
      <c r="J29" s="51"/>
      <c r="K29" s="52"/>
    </row>
    <row r="30" spans="1:18">
      <c r="B30" s="37"/>
      <c r="C30" s="37"/>
      <c r="D30" s="53" t="s">
        <v>69</v>
      </c>
      <c r="E30" s="54"/>
      <c r="F30" s="54"/>
      <c r="G30" s="55">
        <f>SUM(G28:G29)</f>
        <v/>
      </c>
      <c r="H30" s="55"/>
      <c r="I30" s="55"/>
      <c r="J30" s="55"/>
      <c r="K30" s="56"/>
    </row>
    <row r="31" spans="1:18" ht="31.5" customHeight="1">
      <c r="B31" s="3"/>
      <c r="C31" s="3"/>
      <c r="D31" s="57" t="s">
        <v>70</v>
      </c>
      <c r="E31" s="57"/>
      <c r="F31" s="57"/>
      <c r="G31" s="57"/>
      <c r="H31" s="57"/>
      <c r="I31" s="57"/>
      <c r="J31" s="57"/>
      <c r="K31" s="57"/>
    </row>
    <row r="33" spans="1:11">
      <c r="D33" s="58" t="s">
        <v>71</v>
      </c>
      <c r="E33" s="58"/>
      <c r="F33" s="58"/>
      <c r="G33" s="58"/>
      <c r="H33" s="58"/>
      <c r="I33" s="58"/>
      <c r="J33" s="58"/>
      <c r="K33" s="58"/>
    </row>
    <row r="34" spans="1:11">
      <c r="D34" s="59" t="s">
        <v>72</v>
      </c>
      <c r="E34" s="60"/>
      <c r="F34" s="60"/>
      <c r="G34" s="61">
        <f>SUMIF(L9:L21, "", K9:K21)</f>
        <v/>
      </c>
      <c r="H34" s="61"/>
      <c r="I34" s="61"/>
      <c r="J34" s="61"/>
      <c r="K34" s="61"/>
    </row>
    <row r="35" spans="1:11">
      <c r="D35" s="62" t="s">
        <v>73</v>
      </c>
      <c r="E35" s="63"/>
      <c r="F35" s="63"/>
      <c r="G35" s="64">
        <f>SUMIF(L9:L9, "", K9:K9)</f>
        <v/>
      </c>
      <c r="H35" s="65"/>
      <c r="I35" s="65"/>
      <c r="J35" s="65"/>
      <c r="K35" s="65"/>
    </row>
    <row r="36" spans="1:11">
      <c r="D36" s="62" t="s">
        <v>74</v>
      </c>
      <c r="E36" s="63"/>
      <c r="F36" s="63"/>
      <c r="G36" s="64">
        <f>SUMIF(L18:L21, "", K18:K21)</f>
        <v/>
      </c>
      <c r="H36" s="65"/>
      <c r="I36" s="65"/>
      <c r="J36" s="65"/>
      <c r="K36" s="65"/>
    </row>
    <row r="37" spans="1:11">
      <c r="D37" s="66" t="s">
        <v>75</v>
      </c>
      <c r="E37" s="67"/>
      <c r="F37" s="67"/>
      <c r="G37" s="68"/>
      <c r="H37" s="68"/>
      <c r="I37" s="68"/>
      <c r="J37" s="68"/>
      <c r="K37" s="69"/>
    </row>
    <row r="38" spans="1:11">
      <c r="D38" s="70"/>
      <c r="E38" s="3"/>
      <c r="F38" s="3"/>
      <c r="G38" s="3"/>
      <c r="H38" s="3"/>
      <c r="I38" s="3"/>
      <c r="J38" s="3"/>
      <c r="K38" s="71"/>
    </row>
    <row r="39" spans="1:11">
      <c r="A39" s="72"/>
      <c r="D39" s="73" t="s">
        <v>67</v>
      </c>
      <c r="E39" s="7"/>
      <c r="F39" s="7"/>
      <c r="G39" s="74">
        <f>SUMIF(L5:L31, IF(L4="","",L4), K5:K31)</f>
        <v/>
      </c>
      <c r="H39" s="75"/>
      <c r="I39" s="75"/>
      <c r="J39" s="75"/>
      <c r="K39" s="76"/>
    </row>
    <row r="40" spans="1:11">
      <c r="A40" s="72"/>
      <c r="D40" s="73" t="s">
        <v>68</v>
      </c>
      <c r="E40" s="7"/>
      <c r="F40" s="7"/>
      <c r="G40" s="74">
        <f>ROUND(SUMIF(L5:L31, IF(L4="","",L4), K5:K31) * 0.2, 2)</f>
        <v/>
      </c>
      <c r="H40" s="75"/>
      <c r="I40" s="75"/>
      <c r="J40" s="75"/>
      <c r="K40" s="76"/>
    </row>
    <row r="41" spans="1:11">
      <c r="D41" s="77" t="s">
        <v>69</v>
      </c>
      <c r="E41" s="78"/>
      <c r="F41" s="78"/>
      <c r="G41" s="79">
        <f>SUM(G39:G40)</f>
        <v/>
      </c>
      <c r="H41" s="80"/>
      <c r="I41" s="80"/>
      <c r="J41" s="80"/>
      <c r="K41" s="81"/>
    </row>
    <row r="42" spans="1:11">
      <c r="D42" s="63"/>
      <c r="E42" s="7"/>
      <c r="F42" s="7"/>
      <c r="G42" s="7"/>
      <c r="H42" s="7"/>
      <c r="I42" s="7"/>
      <c r="J42" s="7"/>
      <c r="K42" s="7"/>
    </row>
    <row r="43" spans="1:11">
      <c r="D43" s="82" t="s">
        <v>76</v>
      </c>
      <c r="E43" s="82"/>
      <c r="F43" s="82"/>
      <c r="G43" s="82"/>
      <c r="H43" s="82"/>
      <c r="I43" s="82"/>
      <c r="J43" s="82"/>
      <c r="K43" s="82"/>
    </row>
    <row r="44" spans="1:11">
      <c r="D44" s="83">
        <f>IF('Paramètres'!AA2&lt;&gt;"",'Paramètres'!AA2,"")</f>
        <v/>
      </c>
      <c r="E44" s="83"/>
      <c r="F44" s="83"/>
      <c r="G44" s="83"/>
      <c r="H44" s="83"/>
      <c r="I44" s="83"/>
      <c r="J44" s="83"/>
      <c r="K44" s="83"/>
    </row>
    <row r="45" spans="1:11">
      <c r="D45" s="83"/>
      <c r="E45" s="83"/>
      <c r="F45" s="83"/>
      <c r="G45" s="83"/>
      <c r="H45" s="83"/>
      <c r="I45" s="83"/>
      <c r="J45" s="83"/>
      <c r="K45" s="83"/>
    </row>
    <row r="46" spans="1:11" ht="56.7" customHeight="1">
      <c r="G46" s="84" t="s">
        <v>77</v>
      </c>
      <c r="H46" s="84"/>
      <c r="I46" s="84"/>
      <c r="J46" s="84"/>
      <c r="K46" s="84"/>
    </row>
    <row r="48" spans="1:11" ht="85.05" customHeight="1">
      <c r="D48" s="85" t="s">
        <v>78</v>
      </c>
      <c r="E48" s="85"/>
      <c r="G48" s="85" t="s">
        <v>79</v>
      </c>
      <c r="H48" s="85"/>
      <c r="I48" s="85"/>
      <c r="J48" s="85"/>
      <c r="K48" s="85"/>
    </row>
    <row r="49" spans="4:11">
      <c r="D49" s="86" t="s">
        <v>80</v>
      </c>
      <c r="E49" s="86"/>
      <c r="F49" s="86"/>
      <c r="G49" s="86"/>
      <c r="H49" s="86"/>
      <c r="I49" s="86"/>
      <c r="J49" s="86"/>
      <c r="K49" s="86"/>
    </row>
  </sheetData>
  <sheetProtection password="E95E" sheet="1" objects="1" selectLockedCells="1"/>
  <mergeCells count="46">
    <mergeCell ref="D3:F3"/>
    <mergeCell ref="D4:F4"/>
    <mergeCell ref="D7:F7"/>
    <mergeCell ref="D8:F8"/>
    <mergeCell ref="D9:F9"/>
    <mergeCell ref="D11:J11"/>
    <mergeCell ref="D14:F14"/>
    <mergeCell ref="D18:F18"/>
    <mergeCell ref="D19:J19"/>
    <mergeCell ref="D21:F21"/>
    <mergeCell ref="D22:J22"/>
    <mergeCell ref="D25:F25"/>
    <mergeCell ref="G26:K26"/>
    <mergeCell ref="D26:F26"/>
    <mergeCell ref="G27:K27"/>
    <mergeCell ref="D27:F27"/>
    <mergeCell ref="G28:K28"/>
    <mergeCell ref="D28:F28"/>
    <mergeCell ref="G29:K29"/>
    <mergeCell ref="D29:F29"/>
    <mergeCell ref="G30:K30"/>
    <mergeCell ref="D30:F30"/>
    <mergeCell ref="D31:K31"/>
    <mergeCell ref="D33:K33"/>
    <mergeCell ref="G34:K34"/>
    <mergeCell ref="D34:F34"/>
    <mergeCell ref="G35:K35"/>
    <mergeCell ref="D35:F35"/>
    <mergeCell ref="G36:K36"/>
    <mergeCell ref="D36:F36"/>
    <mergeCell ref="D37:F37"/>
    <mergeCell ref="D38:K38"/>
    <mergeCell ref="D39:F39"/>
    <mergeCell ref="G39:K39"/>
    <mergeCell ref="D40:F40"/>
    <mergeCell ref="G40:K40"/>
    <mergeCell ref="D41:F41"/>
    <mergeCell ref="G41:K41"/>
    <mergeCell ref="D42:K42"/>
    <mergeCell ref="D43:K43"/>
    <mergeCell ref="D44:K44"/>
    <mergeCell ref="D45:K45"/>
    <mergeCell ref="G46:K46"/>
    <mergeCell ref="D48:E48"/>
    <mergeCell ref="G48:K48"/>
    <mergeCell ref="D49:K49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&amp;L23.013 - Maison des services et commerces - HOMBOURG-HAUT
&amp;RDPGF - Lot n°13 FLOCAGE CHARPENTE METALLIQUE 
DCE - Edition du 15/04/2025</oddHeader>
    <oddFooter>&amp;CEdition du 15/04/2025&amp;RPage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81</v>
      </c>
      <c r="AA1" s="7">
        <f>IF('DPGF'!G41&lt;&gt;"",'DPGF'!G41,"0")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7" t="s">
        <v>82</v>
      </c>
      <c r="B3" s="84" t="s">
        <v>83</v>
      </c>
      <c r="C3" s="88" t="s">
        <v>108</v>
      </c>
      <c r="D3" s="88"/>
      <c r="E3" s="88"/>
      <c r="F3" s="88"/>
      <c r="G3" s="88"/>
      <c r="H3" s="88"/>
      <c r="I3" s="88"/>
      <c r="J3" s="88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7" t="s">
        <v>84</v>
      </c>
      <c r="B5" s="84" t="s">
        <v>85</v>
      </c>
      <c r="C5" s="88" t="s">
        <v>109</v>
      </c>
      <c r="D5" s="88"/>
      <c r="E5" s="88"/>
      <c r="F5" s="88"/>
      <c r="G5" s="88"/>
      <c r="H5" s="88"/>
      <c r="I5" s="88"/>
      <c r="J5" s="88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7" t="s">
        <v>94</v>
      </c>
      <c r="B7" s="84" t="s">
        <v>95</v>
      </c>
      <c r="C7" s="88" t="s">
        <v>110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7" t="s">
        <v>96</v>
      </c>
      <c r="B9" s="84" t="s">
        <v>97</v>
      </c>
      <c r="C9" s="88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7" t="s">
        <v>86</v>
      </c>
      <c r="B11" s="84" t="s">
        <v>87</v>
      </c>
      <c r="C11" s="88" t="s">
        <v>44</v>
      </c>
      <c r="D11" s="88"/>
      <c r="E11" s="88"/>
      <c r="F11" s="88"/>
      <c r="G11" s="88"/>
      <c r="H11" s="88"/>
      <c r="I11" s="88"/>
      <c r="J11" s="88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7" t="s">
        <v>98</v>
      </c>
      <c r="B13" s="84" t="s">
        <v>99</v>
      </c>
      <c r="C13" s="88" t="s">
        <v>111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7" t="s">
        <v>100</v>
      </c>
      <c r="B15" s="84" t="s">
        <v>101</v>
      </c>
      <c r="C15" s="88" t="s">
        <v>112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7" t="s">
        <v>102</v>
      </c>
      <c r="B17" s="84" t="s">
        <v>103</v>
      </c>
      <c r="C17" s="88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9">
        <v>0.2</v>
      </c>
      <c r="E19" s="90" t="s">
        <v>104</v>
      </c>
      <c r="AA19" s="7">
        <f>INT((AA5-AA18*100)/10)</f>
        <v/>
      </c>
    </row>
    <row r="20" spans="1:27" ht="12.75" customHeight="1">
      <c r="C20" s="91">
        <v>0.055</v>
      </c>
      <c r="E20" s="90" t="s">
        <v>105</v>
      </c>
      <c r="AA20" s="7">
        <f>AA5-AA18*100-AA19*10</f>
        <v/>
      </c>
    </row>
    <row r="21" spans="1:27" ht="12.75" customHeight="1">
      <c r="C21" s="91">
        <v>0</v>
      </c>
      <c r="E21" s="90" t="s">
        <v>106</v>
      </c>
      <c r="AA21" s="7">
        <f>INT(AA6/10)</f>
        <v/>
      </c>
    </row>
    <row r="22" spans="1:27" ht="12.75" customHeight="1">
      <c r="C22" s="92">
        <v>0</v>
      </c>
      <c r="E22" s="90" t="s">
        <v>107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7" t="s">
        <v>88</v>
      </c>
      <c r="B24" s="84" t="s">
        <v>89</v>
      </c>
      <c r="C24" s="88"/>
      <c r="D24" s="88"/>
      <c r="E24" s="88"/>
      <c r="F24" s="88"/>
      <c r="G24" s="88"/>
      <c r="H24" s="88"/>
      <c r="I24" s="88"/>
      <c r="J24" s="88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7" t="s">
        <v>90</v>
      </c>
      <c r="B26" s="84" t="s">
        <v>91</v>
      </c>
      <c r="C26" s="88"/>
      <c r="D26" s="88"/>
      <c r="E26" s="88"/>
      <c r="F26" s="88"/>
      <c r="G26" s="88"/>
      <c r="H26" s="88"/>
      <c r="I26" s="88"/>
      <c r="J26" s="88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7" t="s">
        <v>92</v>
      </c>
      <c r="B28" s="84" t="s">
        <v>93</v>
      </c>
      <c r="C28" s="88"/>
      <c r="D28" s="88"/>
      <c r="E28" s="88"/>
      <c r="F28" s="88"/>
      <c r="G28" s="88"/>
      <c r="H28" s="88"/>
      <c r="I28" s="88"/>
      <c r="J28" s="88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113</v>
      </c>
      <c r="B1" s="7" t="s">
        <v>114</v>
      </c>
    </row>
    <row r="2" spans="1:3">
      <c r="A2" s="7" t="s">
        <v>115</v>
      </c>
      <c r="B2" s="7" t="s">
        <v>108</v>
      </c>
    </row>
    <row r="3" spans="1:3">
      <c r="A3" s="7" t="s">
        <v>116</v>
      </c>
      <c r="B3" s="7">
        <v>1</v>
      </c>
    </row>
    <row r="4" spans="1:3">
      <c r="A4" s="7" t="s">
        <v>117</v>
      </c>
      <c r="B4" s="7">
        <v>0</v>
      </c>
    </row>
    <row r="5" spans="1:3">
      <c r="A5" s="7" t="s">
        <v>118</v>
      </c>
      <c r="B5" s="7">
        <v>0</v>
      </c>
    </row>
    <row r="6" spans="1:3">
      <c r="A6" s="7" t="s">
        <v>119</v>
      </c>
      <c r="B6" s="7">
        <v>1</v>
      </c>
    </row>
    <row r="7" spans="1:3">
      <c r="A7" s="7" t="s">
        <v>120</v>
      </c>
      <c r="B7" s="7">
        <v>1</v>
      </c>
    </row>
    <row r="8" spans="1:3">
      <c r="A8" s="7" t="s">
        <v>121</v>
      </c>
      <c r="B8" s="7">
        <v>0</v>
      </c>
    </row>
    <row r="9" spans="1:3">
      <c r="A9" s="7" t="s">
        <v>122</v>
      </c>
      <c r="B9" s="7">
        <v>0</v>
      </c>
    </row>
    <row r="10" spans="1:3">
      <c r="A10" s="7" t="s">
        <v>123</v>
      </c>
      <c r="C10" s="7" t="s">
        <v>124</v>
      </c>
    </row>
    <row r="11" spans="1:3">
      <c r="A11" s="7" t="s">
        <v>125</v>
      </c>
      <c r="B11" s="7">
        <v>0</v>
      </c>
    </row>
    <row r="12" spans="1:3">
      <c r="A12" s="7" t="s">
        <v>126</v>
      </c>
      <c r="B12" s="7" t="s">
        <v>127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3" t="s">
        <v>128</v>
      </c>
      <c r="C2" s="93"/>
      <c r="D2" s="93"/>
      <c r="E2" s="93"/>
      <c r="F2" s="93"/>
      <c r="G2" s="93"/>
      <c r="H2" s="93"/>
      <c r="I2" s="93"/>
      <c r="J2" s="93"/>
    </row>
    <row r="4" spans="1:10" ht="12.75" customHeight="1">
      <c r="A4" s="87" t="s">
        <v>82</v>
      </c>
      <c r="B4" s="84" t="s">
        <v>129</v>
      </c>
      <c r="C4" s="94"/>
      <c r="D4" s="94"/>
      <c r="E4" s="94"/>
      <c r="F4" s="94"/>
      <c r="G4" s="94"/>
      <c r="H4" s="94"/>
      <c r="I4" s="94"/>
      <c r="J4" s="94"/>
    </row>
    <row r="6" spans="1:10" ht="12.75" customHeight="1">
      <c r="A6" s="87" t="s">
        <v>84</v>
      </c>
      <c r="B6" s="84" t="s">
        <v>130</v>
      </c>
      <c r="C6" s="94"/>
      <c r="D6" s="94"/>
      <c r="E6" s="94"/>
      <c r="F6" s="94"/>
      <c r="G6" s="94"/>
      <c r="H6" s="94"/>
      <c r="I6" s="94"/>
      <c r="J6" s="94"/>
    </row>
    <row r="8" spans="1:10" ht="12.75" customHeight="1">
      <c r="A8" s="87" t="s">
        <v>94</v>
      </c>
      <c r="B8" s="84" t="s">
        <v>131</v>
      </c>
      <c r="C8" s="94"/>
      <c r="D8" s="94"/>
      <c r="E8" s="94"/>
      <c r="F8" s="94"/>
      <c r="G8" s="94"/>
      <c r="H8" s="94"/>
      <c r="I8" s="94"/>
      <c r="J8" s="94"/>
    </row>
    <row r="10" spans="1:10" ht="12.75" customHeight="1">
      <c r="A10" s="87" t="s">
        <v>96</v>
      </c>
      <c r="B10" s="84" t="s">
        <v>132</v>
      </c>
      <c r="C10" s="95"/>
      <c r="D10" s="95"/>
      <c r="E10" s="95"/>
      <c r="F10" s="95"/>
      <c r="G10" s="95"/>
      <c r="H10" s="95"/>
      <c r="I10" s="95"/>
      <c r="J10" s="95"/>
    </row>
    <row r="12" spans="1:10" ht="12.75" customHeight="1">
      <c r="A12" s="87" t="s">
        <v>86</v>
      </c>
      <c r="B12" s="84" t="s">
        <v>133</v>
      </c>
      <c r="C12" s="94"/>
      <c r="D12" s="94"/>
      <c r="E12" s="94"/>
      <c r="F12" s="94"/>
      <c r="G12" s="94"/>
      <c r="H12" s="94"/>
      <c r="I12" s="94"/>
      <c r="J12" s="94"/>
    </row>
    <row r="14" spans="1:10" ht="12.75" customHeight="1">
      <c r="A14" s="87" t="s">
        <v>98</v>
      </c>
      <c r="B14" s="84" t="s">
        <v>134</v>
      </c>
      <c r="C14" s="94"/>
      <c r="D14" s="94"/>
      <c r="E14" s="94"/>
      <c r="F14" s="94"/>
      <c r="G14" s="94"/>
      <c r="H14" s="94"/>
      <c r="I14" s="94"/>
      <c r="J14" s="94"/>
    </row>
    <row r="16" spans="1:10" ht="12.75" customHeight="1">
      <c r="A16" s="87" t="s">
        <v>100</v>
      </c>
      <c r="B16" s="84" t="s">
        <v>135</v>
      </c>
      <c r="C16" s="94"/>
      <c r="D16" s="94"/>
      <c r="E16" s="94"/>
      <c r="F16" s="94"/>
      <c r="G16" s="94"/>
      <c r="H16" s="94"/>
      <c r="I16" s="94"/>
      <c r="J16" s="94"/>
    </row>
    <row r="18" spans="1:10" ht="12.75" customHeight="1">
      <c r="A18" s="87" t="s">
        <v>102</v>
      </c>
      <c r="B18" s="84" t="s">
        <v>136</v>
      </c>
      <c r="C18" s="96"/>
      <c r="D18" s="96"/>
      <c r="E18" s="96"/>
      <c r="F18" s="96"/>
      <c r="G18" s="96"/>
      <c r="H18" s="96"/>
      <c r="I18" s="96"/>
      <c r="J18" s="96"/>
    </row>
    <row r="20" spans="1:10" ht="12.75" customHeight="1">
      <c r="A20" s="87" t="s">
        <v>137</v>
      </c>
      <c r="B20" s="84" t="s">
        <v>138</v>
      </c>
      <c r="C20" s="96"/>
      <c r="D20" s="96"/>
      <c r="E20" s="96"/>
      <c r="F20" s="96"/>
      <c r="G20" s="96"/>
      <c r="H20" s="96"/>
      <c r="I20" s="96"/>
      <c r="J20" s="96"/>
    </row>
    <row r="22" spans="1:10" ht="12.75" customHeight="1">
      <c r="A22" s="87" t="s">
        <v>88</v>
      </c>
      <c r="B22" s="84" t="s">
        <v>139</v>
      </c>
      <c r="C22" s="96"/>
      <c r="D22" s="96"/>
      <c r="E22" s="96"/>
      <c r="F22" s="96"/>
      <c r="G22" s="96"/>
      <c r="H22" s="96"/>
      <c r="I22" s="96"/>
      <c r="J22" s="96"/>
    </row>
    <row r="24" spans="1:10" ht="12.75" customHeight="1">
      <c r="A24" s="87" t="s">
        <v>90</v>
      </c>
      <c r="B24" s="84" t="s">
        <v>140</v>
      </c>
      <c r="C24" s="94"/>
      <c r="D24" s="94"/>
      <c r="E24" s="94"/>
      <c r="F24" s="94"/>
      <c r="G24" s="94"/>
      <c r="H24" s="94"/>
      <c r="I24" s="94"/>
      <c r="J24" s="94"/>
    </row>
    <row r="28" spans="1:10" ht="60" customHeight="1">
      <c r="A28" s="87" t="s">
        <v>92</v>
      </c>
      <c r="B28" s="84" t="s">
        <v>141</v>
      </c>
      <c r="C28" s="94"/>
      <c r="D28" s="94"/>
      <c r="E28" s="94"/>
      <c r="F28" s="94"/>
      <c r="G28" s="94"/>
      <c r="H28" s="94"/>
      <c r="I28" s="94"/>
      <c r="J28" s="94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7" t="s">
        <v>142</v>
      </c>
      <c r="C2" s="97"/>
      <c r="D2" s="97"/>
      <c r="E2" s="97"/>
      <c r="F2" s="97"/>
    </row>
    <row r="4" spans="2:6" ht="12.75" customHeight="1">
      <c r="B4" s="98" t="s">
        <v>143</v>
      </c>
      <c r="C4" s="98" t="s">
        <v>144</v>
      </c>
      <c r="D4" s="98" t="s">
        <v>145</v>
      </c>
      <c r="E4" s="98" t="s">
        <v>146</v>
      </c>
      <c r="F4" s="98" t="s">
        <v>147</v>
      </c>
    </row>
    <row r="6" spans="2:6" ht="12.75" customHeight="1">
      <c r="B6" s="99"/>
      <c r="C6" s="100"/>
      <c r="D6" s="101"/>
      <c r="E6" s="102"/>
      <c r="F6" s="103">
        <f>IF(AND(E6= "",D6= ""), "", ROUND(ROUND(E6, 2) * ROUND(D6, 3), 2))</f>
        <v/>
      </c>
    </row>
    <row r="8" spans="2:6" ht="12.75" customHeight="1">
      <c r="B8" s="99"/>
      <c r="C8" s="100"/>
      <c r="D8" s="101"/>
      <c r="E8" s="102"/>
      <c r="F8" s="103">
        <f>IF(AND(E8= "",D8= ""), "", ROUND(ROUND(E8, 2) * ROUND(D8, 3), 2))</f>
        <v/>
      </c>
    </row>
    <row r="10" spans="2:6" ht="12.75" customHeight="1">
      <c r="B10" s="99"/>
      <c r="C10" s="100"/>
      <c r="D10" s="101"/>
      <c r="E10" s="102"/>
      <c r="F10" s="103">
        <f>IF(AND(E10= "",D10= ""), "", ROUND(ROUND(E10, 2) * ROUND(D10, 3), 2))</f>
        <v/>
      </c>
    </row>
    <row r="12" spans="2:6" ht="12.75" customHeight="1">
      <c r="B12" s="99"/>
      <c r="C12" s="100"/>
      <c r="D12" s="101"/>
      <c r="E12" s="102"/>
      <c r="F12" s="103">
        <f>IF(AND(E12= "",D12= ""), "", ROUND(ROUND(E12, 2) * ROUND(D12, 3), 2))</f>
        <v/>
      </c>
    </row>
    <row r="14" spans="2:6" ht="12.75" customHeight="1">
      <c r="B14" s="99"/>
      <c r="C14" s="100"/>
      <c r="D14" s="101"/>
      <c r="E14" s="102"/>
      <c r="F14" s="103">
        <f>IF(AND(E14= "",D14= ""), "", ROUND(ROUND(E14, 2) * ROUND(D14, 3), 2))</f>
        <v/>
      </c>
    </row>
    <row r="16" spans="2:6" ht="12.75" customHeight="1">
      <c r="B16" s="99"/>
      <c r="C16" s="100"/>
      <c r="D16" s="101"/>
      <c r="E16" s="102"/>
      <c r="F16" s="103">
        <f>IF(AND(E16= "",D16= ""), "", ROUND(ROUND(E16, 2) * ROUND(D16, 3), 2))</f>
        <v/>
      </c>
    </row>
    <row r="18" spans="2:6" ht="12.75" customHeight="1">
      <c r="B18" s="99"/>
      <c r="C18" s="100"/>
      <c r="D18" s="101"/>
      <c r="E18" s="102"/>
      <c r="F18" s="103">
        <f>IF(AND(E18= "",D18= ""), "", ROUND(ROUND(E18, 2) * ROUND(D18, 3), 2))</f>
        <v/>
      </c>
    </row>
    <row r="20" spans="2:6" ht="12.75" customHeight="1">
      <c r="B20" s="99"/>
      <c r="C20" s="100"/>
      <c r="D20" s="101"/>
      <c r="E20" s="102"/>
      <c r="F20" s="103">
        <f>IF(AND(E20= "",D20= ""), "", ROUND(ROUND(E20, 2) * ROUND(D20, 3), 2))</f>
        <v/>
      </c>
    </row>
    <row r="22" spans="2:6" ht="12.75" customHeight="1">
      <c r="B22" s="99"/>
      <c r="C22" s="100"/>
      <c r="D22" s="101"/>
      <c r="E22" s="102"/>
      <c r="F22" s="103">
        <f>IF(AND(E22= "",D22= ""), "", ROUND(ROUND(E22, 2) * ROUND(D22, 3), 2))</f>
        <v/>
      </c>
    </row>
    <row r="24" spans="2:6" ht="12.75" customHeight="1">
      <c r="B24" s="99"/>
      <c r="C24" s="100"/>
      <c r="D24" s="101"/>
      <c r="E24" s="102"/>
      <c r="F24" s="103">
        <f>IF(AND(E24= "",D24= ""), "", ROUND(ROUND(E24, 2) * ROUND(D24, 3), 2))</f>
        <v/>
      </c>
    </row>
    <row r="26" spans="2:6" ht="12.75" customHeight="1">
      <c r="B26" s="99"/>
      <c r="C26" s="100"/>
      <c r="D26" s="101"/>
      <c r="E26" s="102"/>
      <c r="F26" s="103">
        <f>IF(AND(E26= "",D26= ""), "", ROUND(ROUND(E26, 2) * ROUND(D26, 3), 2))</f>
        <v/>
      </c>
    </row>
    <row r="28" spans="2:6" ht="12.75" customHeight="1">
      <c r="B28" s="99"/>
      <c r="C28" s="100"/>
      <c r="D28" s="101"/>
      <c r="E28" s="102"/>
      <c r="F28" s="103">
        <f>IF(AND(E28= "",D28= ""), "", ROUND(ROUND(E28, 2) * ROUND(D28, 3), 2))</f>
        <v/>
      </c>
    </row>
    <row r="30" spans="2:6" ht="12.75" customHeight="1">
      <c r="B30" s="99"/>
      <c r="C30" s="100"/>
      <c r="D30" s="101"/>
      <c r="E30" s="102"/>
      <c r="F30" s="103">
        <f>IF(AND(E30= "",D30= ""), "", ROUND(ROUND(E30, 2) * ROUND(D30, 3), 2))</f>
        <v/>
      </c>
    </row>
    <row r="32" spans="2:6" ht="12.75" customHeight="1">
      <c r="B32" s="99"/>
      <c r="C32" s="100"/>
      <c r="D32" s="101"/>
      <c r="E32" s="102"/>
      <c r="F32" s="103">
        <f>IF(AND(E32= "",D32= ""), "", ROUND(ROUND(E32, 2) * ROUND(D32, 3), 2))</f>
        <v/>
      </c>
    </row>
    <row r="34" spans="2:6" ht="12.75" customHeight="1">
      <c r="B34" s="99"/>
      <c r="C34" s="100"/>
      <c r="D34" s="101"/>
      <c r="E34" s="102"/>
      <c r="F34" s="103">
        <f>IF(AND(E34= "",D34= ""), "", ROUND(ROUND(E34, 2) * ROUND(D34, 3), 2))</f>
        <v/>
      </c>
    </row>
    <row r="36" spans="2:6" ht="12.75" customHeight="1">
      <c r="B36" s="99"/>
      <c r="C36" s="100"/>
      <c r="D36" s="101"/>
      <c r="E36" s="102"/>
      <c r="F36" s="103">
        <f>IF(AND(E36= "",D36= ""), "", ROUND(ROUND(E36, 2) * ROUND(D36, 3), 2))</f>
        <v/>
      </c>
    </row>
    <row r="38" spans="2:6" ht="12.75" customHeight="1">
      <c r="B38" s="99"/>
      <c r="C38" s="100"/>
      <c r="D38" s="101"/>
      <c r="E38" s="102"/>
      <c r="F38" s="103">
        <f>IF(AND(E38= "",D38= ""), "", ROUND(ROUND(E38, 2) * ROUND(D38, 3), 2))</f>
        <v/>
      </c>
    </row>
    <row r="40" spans="2:6" ht="12.75" customHeight="1">
      <c r="B40" s="99"/>
      <c r="C40" s="100"/>
      <c r="D40" s="101"/>
      <c r="E40" s="102"/>
      <c r="F40" s="103">
        <f>IF(AND(E40= "",D40= ""), "", ROUND(ROUND(E40, 2) * ROUND(D40, 3), 2))</f>
        <v/>
      </c>
    </row>
    <row r="42" spans="2:6" ht="12.75" customHeight="1">
      <c r="B42" s="99"/>
      <c r="C42" s="100"/>
      <c r="D42" s="101"/>
      <c r="E42" s="102"/>
      <c r="F42" s="103">
        <f>IF(AND(E42= "",D42= ""), "", ROUND(ROUND(E42, 2) * ROUND(D42, 3), 2))</f>
        <v/>
      </c>
    </row>
    <row r="44" spans="2:6" ht="12.75" customHeight="1">
      <c r="B44" s="99"/>
      <c r="C44" s="100"/>
      <c r="D44" s="101"/>
      <c r="E44" s="102"/>
      <c r="F44" s="103">
        <f>IF(AND(E44= "",D44= ""), "", ROUND(ROUND(E44, 2) * ROUND(D44, 3), 2))</f>
        <v/>
      </c>
    </row>
    <row r="46" spans="2:6" ht="12.75" customHeight="1">
      <c r="B46" s="99"/>
      <c r="C46" s="100"/>
      <c r="D46" s="101"/>
      <c r="E46" s="102"/>
      <c r="F46" s="103">
        <f>IF(AND(E46= "",D46= ""), "", ROUND(ROUND(E46, 2) * ROUND(D46, 3), 2))</f>
        <v/>
      </c>
    </row>
    <row r="48" spans="2:6" ht="12.75" customHeight="1">
      <c r="B48" s="99"/>
      <c r="C48" s="100"/>
      <c r="D48" s="101"/>
      <c r="E48" s="102"/>
      <c r="F48" s="103">
        <f>IF(AND(E48= "",D48= ""), "", ROUND(ROUND(E48, 2) * ROUND(D48, 3), 2))</f>
        <v/>
      </c>
    </row>
    <row r="50" spans="2:6" ht="12.75" customHeight="1">
      <c r="B50" s="99"/>
      <c r="C50" s="100"/>
      <c r="D50" s="101"/>
      <c r="E50" s="102"/>
      <c r="F50" s="103">
        <f>IF(AND(E50= "",D50= ""), "", ROUND(ROUND(E50, 2) * ROUND(D50, 3), 2))</f>
        <v/>
      </c>
    </row>
    <row r="52" spans="2:6" ht="12.75" customHeight="1">
      <c r="B52" s="99"/>
      <c r="C52" s="100"/>
      <c r="D52" s="101"/>
      <c r="E52" s="102"/>
      <c r="F52" s="103">
        <f>IF(AND(E52= "",D52= ""), "", ROUND(ROUND(E52, 2) * ROUND(D52, 3), 2))</f>
        <v/>
      </c>
    </row>
    <row r="54" spans="2:6" ht="12.75" customHeight="1">
      <c r="B54" s="99"/>
      <c r="C54" s="100"/>
      <c r="D54" s="101"/>
      <c r="E54" s="102"/>
      <c r="F54" s="103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2025-04-22T09:24:23Z</dcterms:created>
  <dcterms:modified xsi:type="dcterms:W3CDTF">2025-04-22T09:24:23Z</dcterms:modified>
</cp:coreProperties>
</file>